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4235" windowHeight="8640"/>
  </bookViews>
  <sheets>
    <sheet name="ОГЭ_ФИЗ" sheetId="3" r:id="rId1"/>
  </sheets>
  <calcPr calcId="145621" concurrentCalc="0"/>
</workbook>
</file>

<file path=xl/calcChain.xml><?xml version="1.0" encoding="utf-8"?>
<calcChain xmlns="http://schemas.openxmlformats.org/spreadsheetml/2006/main">
  <c r="AC11" i="3" l="1"/>
  <c r="AB11" i="3"/>
  <c r="AA11" i="3"/>
  <c r="W11" i="3"/>
  <c r="S11" i="3"/>
  <c r="J11" i="3"/>
  <c r="K11" i="3"/>
  <c r="L11" i="3"/>
  <c r="M11" i="3"/>
  <c r="N11" i="3"/>
  <c r="I11" i="3"/>
  <c r="G11" i="3"/>
  <c r="Z11" i="3"/>
  <c r="Y11" i="3"/>
  <c r="X11" i="3"/>
  <c r="V11" i="3"/>
  <c r="U11" i="3"/>
  <c r="T11" i="3"/>
  <c r="R11" i="3"/>
  <c r="Q11" i="3"/>
  <c r="P11" i="3"/>
  <c r="O11" i="3"/>
  <c r="H11" i="3"/>
  <c r="O10" i="3"/>
  <c r="H10" i="3"/>
  <c r="G10" i="3"/>
  <c r="F11" i="3"/>
  <c r="F10" i="3"/>
  <c r="I10" i="3"/>
  <c r="J10" i="3"/>
  <c r="K10" i="3"/>
  <c r="L10" i="3"/>
  <c r="M10" i="3"/>
  <c r="N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E10" i="3"/>
  <c r="E11" i="3"/>
</calcChain>
</file>

<file path=xl/sharedStrings.xml><?xml version="1.0" encoding="utf-8"?>
<sst xmlns="http://schemas.openxmlformats.org/spreadsheetml/2006/main" count="13" uniqueCount="13">
  <si>
    <t>% выполнения</t>
  </si>
  <si>
    <t>Сумма баллов</t>
  </si>
  <si>
    <t>Выполнение заданий</t>
  </si>
  <si>
    <t>Предмет:</t>
  </si>
  <si>
    <t>Максимальный первичный балл:</t>
  </si>
  <si>
    <t>Дата:</t>
  </si>
  <si>
    <t>Группы участников</t>
  </si>
  <si>
    <t>Кол-во ОО</t>
  </si>
  <si>
    <t>Кол-во участников</t>
  </si>
  <si>
    <t>Макс балл</t>
  </si>
  <si>
    <t>Ирбитское МО</t>
  </si>
  <si>
    <t>Физика</t>
  </si>
  <si>
    <t>ОГЭ 2022 Физика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</si>
</sst>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rgb="FF000000"/>
      <name val="Georgia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readingOrder="1"/>
    </xf>
    <xf numFmtId="0" fontId="2" fillId="0" borderId="0" xfId="0" applyFont="1" applyFill="1"/>
    <xf numFmtId="0" fontId="2" fillId="0" borderId="0" xfId="0" applyFont="1"/>
    <xf numFmtId="0" fontId="3" fillId="0" borderId="2" xfId="0" applyNumberFormat="1" applyFont="1" applyFill="1" applyBorder="1" applyAlignment="1" applyProtection="1">
      <alignment horizontal="center" readingOrder="1"/>
    </xf>
    <xf numFmtId="0" fontId="4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5" fillId="0" borderId="5" xfId="0" applyFont="1" applyBorder="1"/>
    <xf numFmtId="14" fontId="0" fillId="0" borderId="6" xfId="0" applyNumberFormat="1" applyBorder="1"/>
    <xf numFmtId="0" fontId="5" fillId="0" borderId="7" xfId="0" applyFont="1" applyBorder="1"/>
    <xf numFmtId="0" fontId="6" fillId="0" borderId="9" xfId="0" applyFont="1" applyBorder="1"/>
    <xf numFmtId="0" fontId="5" fillId="0" borderId="1" xfId="0" applyFont="1" applyBorder="1"/>
    <xf numFmtId="1" fontId="1" fillId="0" borderId="1" xfId="0" applyNumberFormat="1" applyFont="1" applyFill="1" applyBorder="1" applyAlignment="1" applyProtection="1">
      <alignment horizontal="center" readingOrder="1"/>
    </xf>
    <xf numFmtId="0" fontId="0" fillId="0" borderId="10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0" fillId="0" borderId="15" xfId="0" applyBorder="1"/>
    <xf numFmtId="0" fontId="7" fillId="0" borderId="6" xfId="0" applyFont="1" applyBorder="1"/>
    <xf numFmtId="0" fontId="7" fillId="0" borderId="1" xfId="0" applyFont="1" applyBorder="1"/>
    <xf numFmtId="0" fontId="7" fillId="0" borderId="11" xfId="0" applyFont="1" applyBorder="1"/>
    <xf numFmtId="1" fontId="1" fillId="0" borderId="1" xfId="0" applyNumberFormat="1" applyFont="1" applyFill="1" applyBorder="1" applyAlignment="1" applyProtection="1">
      <alignment horizontal="center" vertical="center" readingOrder="1"/>
    </xf>
    <xf numFmtId="0" fontId="2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readingOrder="1"/>
    </xf>
    <xf numFmtId="1" fontId="3" fillId="0" borderId="17" xfId="0" applyNumberFormat="1" applyFont="1" applyFill="1" applyBorder="1" applyAlignment="1" applyProtection="1">
      <alignment horizontal="center" vertical="center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tabSelected="1" workbookViewId="0">
      <pane xSplit="1" ySplit="8" topLeftCell="B9" activePane="bottomRight" state="frozenSplit"/>
      <selection pane="topRight" activeCell="B1" sqref="B1"/>
      <selection pane="bottomLeft" activeCell="A8" sqref="A8"/>
      <selection pane="bottomRight" activeCell="T20" sqref="T20"/>
    </sheetView>
  </sheetViews>
  <sheetFormatPr defaultRowHeight="12.75" x14ac:dyDescent="0.2"/>
  <cols>
    <col min="1" max="1" width="31.7109375" style="3" customWidth="1"/>
    <col min="2" max="4" width="17.85546875" style="2" customWidth="1"/>
    <col min="5" max="22" width="3.7109375" style="3" customWidth="1"/>
    <col min="23" max="29" width="3.7109375" customWidth="1"/>
  </cols>
  <sheetData>
    <row r="1" spans="1:29" ht="18" x14ac:dyDescent="0.25">
      <c r="A1" s="5" t="s">
        <v>12</v>
      </c>
      <c r="B1" s="6"/>
      <c r="C1" s="6"/>
      <c r="D1" s="15"/>
      <c r="E1" s="25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</row>
    <row r="2" spans="1:29" x14ac:dyDescent="0.2">
      <c r="A2" s="7"/>
      <c r="B2" s="8"/>
      <c r="C2" s="8"/>
      <c r="D2" s="16"/>
      <c r="E2" s="25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15" x14ac:dyDescent="0.25">
      <c r="A3" s="9" t="s">
        <v>2</v>
      </c>
      <c r="B3" s="8"/>
      <c r="C3" s="8"/>
      <c r="D3" s="16"/>
      <c r="E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ht="15" x14ac:dyDescent="0.25">
      <c r="A4" s="9" t="s">
        <v>3</v>
      </c>
      <c r="B4" s="24" t="s">
        <v>11</v>
      </c>
      <c r="C4" s="8"/>
      <c r="D4" s="16"/>
      <c r="E4" s="25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</row>
    <row r="5" spans="1:29" ht="15" x14ac:dyDescent="0.25">
      <c r="A5" s="9" t="s">
        <v>4</v>
      </c>
      <c r="B5" s="8">
        <v>45</v>
      </c>
      <c r="C5" s="8"/>
      <c r="D5" s="16"/>
      <c r="E5" s="25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29" ht="15" x14ac:dyDescent="0.25">
      <c r="A6" s="9" t="s">
        <v>5</v>
      </c>
      <c r="B6" s="10">
        <v>44713</v>
      </c>
      <c r="C6" s="8"/>
      <c r="D6" s="16"/>
      <c r="E6" s="25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</row>
    <row r="7" spans="1:29" x14ac:dyDescent="0.2">
      <c r="A7" s="7"/>
      <c r="B7" s="8"/>
      <c r="C7" s="8"/>
      <c r="D7" s="16"/>
      <c r="E7" s="2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</row>
    <row r="8" spans="1:29" ht="15.75" thickBot="1" x14ac:dyDescent="0.3">
      <c r="A8" s="21" t="s">
        <v>6</v>
      </c>
      <c r="B8" s="22" t="s">
        <v>7</v>
      </c>
      <c r="C8" s="22" t="s">
        <v>8</v>
      </c>
      <c r="D8" s="23"/>
      <c r="E8" s="29">
        <v>1</v>
      </c>
      <c r="F8" s="30">
        <v>2</v>
      </c>
      <c r="G8" s="30">
        <v>3</v>
      </c>
      <c r="H8" s="30">
        <v>4</v>
      </c>
      <c r="I8" s="30">
        <v>5</v>
      </c>
      <c r="J8" s="30">
        <v>6</v>
      </c>
      <c r="K8" s="30">
        <v>7</v>
      </c>
      <c r="L8" s="30">
        <v>8</v>
      </c>
      <c r="M8" s="30">
        <v>9</v>
      </c>
      <c r="N8" s="30">
        <v>10</v>
      </c>
      <c r="O8" s="30">
        <v>11</v>
      </c>
      <c r="P8" s="30">
        <v>12</v>
      </c>
      <c r="Q8" s="30">
        <v>13</v>
      </c>
      <c r="R8" s="30">
        <v>14</v>
      </c>
      <c r="S8" s="30">
        <v>15</v>
      </c>
      <c r="T8" s="30">
        <v>16</v>
      </c>
      <c r="U8" s="30">
        <v>18</v>
      </c>
      <c r="V8" s="30">
        <v>19</v>
      </c>
      <c r="W8" s="30">
        <v>17</v>
      </c>
      <c r="X8" s="30">
        <v>20</v>
      </c>
      <c r="Y8" s="30">
        <v>21</v>
      </c>
      <c r="Z8" s="30">
        <v>22</v>
      </c>
      <c r="AA8" s="30">
        <v>23</v>
      </c>
      <c r="AB8" s="30">
        <v>24</v>
      </c>
      <c r="AC8" s="30">
        <v>25</v>
      </c>
    </row>
    <row r="9" spans="1:29" ht="15" x14ac:dyDescent="0.25">
      <c r="A9" s="18"/>
      <c r="B9" s="18"/>
      <c r="C9" s="18"/>
      <c r="D9" s="20" t="s">
        <v>9</v>
      </c>
      <c r="E9" s="26">
        <v>2</v>
      </c>
      <c r="F9" s="17">
        <v>1</v>
      </c>
      <c r="G9" s="17">
        <v>1</v>
      </c>
      <c r="H9" s="17">
        <v>2</v>
      </c>
      <c r="I9" s="17">
        <v>1</v>
      </c>
      <c r="J9" s="17">
        <v>1</v>
      </c>
      <c r="K9" s="17">
        <v>1</v>
      </c>
      <c r="L9" s="18">
        <v>1</v>
      </c>
      <c r="M9" s="18">
        <v>1</v>
      </c>
      <c r="N9" s="18">
        <v>1</v>
      </c>
      <c r="O9" s="18">
        <v>2</v>
      </c>
      <c r="P9" s="18">
        <v>2</v>
      </c>
      <c r="Q9" s="18">
        <v>2</v>
      </c>
      <c r="R9" s="18">
        <v>2</v>
      </c>
      <c r="S9" s="18">
        <v>1</v>
      </c>
      <c r="T9" s="18">
        <v>2</v>
      </c>
      <c r="U9" s="18">
        <v>2</v>
      </c>
      <c r="V9" s="18">
        <v>2</v>
      </c>
      <c r="W9" s="18">
        <v>3</v>
      </c>
      <c r="X9" s="18">
        <v>2</v>
      </c>
      <c r="Y9" s="18">
        <v>2</v>
      </c>
      <c r="Z9" s="18">
        <v>2</v>
      </c>
      <c r="AA9" s="18">
        <v>3</v>
      </c>
      <c r="AB9" s="18">
        <v>3</v>
      </c>
      <c r="AC9" s="18">
        <v>3</v>
      </c>
    </row>
    <row r="10" spans="1:29" ht="12.75" customHeight="1" x14ac:dyDescent="0.25">
      <c r="A10" s="11" t="s">
        <v>10</v>
      </c>
      <c r="B10" s="11">
        <v>4</v>
      </c>
      <c r="C10" s="11">
        <v>6</v>
      </c>
      <c r="D10" s="12" t="s">
        <v>1</v>
      </c>
      <c r="E10" s="4">
        <f>SUM(E12:E17)</f>
        <v>9</v>
      </c>
      <c r="F10" s="4">
        <f t="shared" ref="F10:AC10" si="0">SUM(F12:F17)</f>
        <v>3</v>
      </c>
      <c r="G10" s="4">
        <f t="shared" si="0"/>
        <v>0</v>
      </c>
      <c r="H10" s="4">
        <f>SUM(H12:H17)</f>
        <v>7</v>
      </c>
      <c r="I10" s="4">
        <f t="shared" si="0"/>
        <v>1</v>
      </c>
      <c r="J10" s="4">
        <f t="shared" si="0"/>
        <v>1</v>
      </c>
      <c r="K10" s="4">
        <f t="shared" si="0"/>
        <v>3</v>
      </c>
      <c r="L10" s="4">
        <f t="shared" si="0"/>
        <v>5</v>
      </c>
      <c r="M10" s="4">
        <f t="shared" si="0"/>
        <v>0</v>
      </c>
      <c r="N10" s="4">
        <f t="shared" si="0"/>
        <v>2</v>
      </c>
      <c r="O10" s="4">
        <f>SUM(O12:O17)</f>
        <v>7</v>
      </c>
      <c r="P10" s="4">
        <f t="shared" si="0"/>
        <v>5</v>
      </c>
      <c r="Q10" s="4">
        <f t="shared" si="0"/>
        <v>9</v>
      </c>
      <c r="R10" s="4">
        <f t="shared" si="0"/>
        <v>10</v>
      </c>
      <c r="S10" s="4">
        <f t="shared" si="0"/>
        <v>5</v>
      </c>
      <c r="T10" s="4">
        <f t="shared" si="0"/>
        <v>10</v>
      </c>
      <c r="U10" s="4">
        <f t="shared" si="0"/>
        <v>10</v>
      </c>
      <c r="V10" s="4">
        <f t="shared" si="0"/>
        <v>10</v>
      </c>
      <c r="W10" s="4">
        <f t="shared" si="0"/>
        <v>1</v>
      </c>
      <c r="X10" s="4">
        <f t="shared" si="0"/>
        <v>2</v>
      </c>
      <c r="Y10" s="4">
        <f t="shared" si="0"/>
        <v>1</v>
      </c>
      <c r="Z10" s="4">
        <f t="shared" si="0"/>
        <v>5</v>
      </c>
      <c r="AA10" s="4">
        <f t="shared" si="0"/>
        <v>3</v>
      </c>
      <c r="AB10" s="4">
        <f t="shared" si="0"/>
        <v>0</v>
      </c>
      <c r="AC10" s="4">
        <f t="shared" si="0"/>
        <v>1</v>
      </c>
    </row>
    <row r="11" spans="1:29" ht="12.75" customHeight="1" x14ac:dyDescent="0.25">
      <c r="A11" s="13"/>
      <c r="B11" s="13"/>
      <c r="C11" s="13"/>
      <c r="D11" s="13" t="s">
        <v>0</v>
      </c>
      <c r="E11" s="14">
        <f>E10/(9*2)*100</f>
        <v>50</v>
      </c>
      <c r="F11" s="14">
        <f>F10/(9*1)*100</f>
        <v>33.333333333333329</v>
      </c>
      <c r="G11" s="14">
        <f>G10/(9*1)*100</f>
        <v>0</v>
      </c>
      <c r="H11" s="14">
        <f>H10/(9*2)*100</f>
        <v>38.888888888888893</v>
      </c>
      <c r="I11" s="14">
        <f>I10/(9*1)*100</f>
        <v>11.111111111111111</v>
      </c>
      <c r="J11" s="14">
        <f t="shared" ref="J11:N11" si="1">J10/(9*1)*100</f>
        <v>11.111111111111111</v>
      </c>
      <c r="K11" s="14">
        <f t="shared" si="1"/>
        <v>33.333333333333329</v>
      </c>
      <c r="L11" s="14">
        <f t="shared" si="1"/>
        <v>55.555555555555557</v>
      </c>
      <c r="M11" s="14">
        <f t="shared" si="1"/>
        <v>0</v>
      </c>
      <c r="N11" s="14">
        <f t="shared" si="1"/>
        <v>22.222222222222221</v>
      </c>
      <c r="O11" s="14">
        <f>O10/(9*2)*100</f>
        <v>38.888888888888893</v>
      </c>
      <c r="P11" s="14">
        <f>P10/(9*2)*100</f>
        <v>27.777777777777779</v>
      </c>
      <c r="Q11" s="14">
        <f>Q10/(9*2)*100</f>
        <v>50</v>
      </c>
      <c r="R11" s="14">
        <f>R10/(9*2)*100</f>
        <v>55.555555555555557</v>
      </c>
      <c r="S11" s="14">
        <f t="shared" ref="S11" si="2">S10/(9*1)*100</f>
        <v>55.555555555555557</v>
      </c>
      <c r="T11" s="14">
        <f>T10/(9*2)*100</f>
        <v>55.555555555555557</v>
      </c>
      <c r="U11" s="14">
        <f>U10/(9*2)*100</f>
        <v>55.555555555555557</v>
      </c>
      <c r="V11" s="14">
        <f>V10/(9*2)*100</f>
        <v>55.555555555555557</v>
      </c>
      <c r="W11" s="14">
        <f>W10/(9*3)*100</f>
        <v>3.7037037037037033</v>
      </c>
      <c r="X11" s="14">
        <f>X10/(9*2)*100</f>
        <v>11.111111111111111</v>
      </c>
      <c r="Y11" s="14">
        <f>Y10/(9*2)*100</f>
        <v>5.5555555555555554</v>
      </c>
      <c r="Z11" s="14">
        <f>Z10/(9*2)*100</f>
        <v>27.777777777777779</v>
      </c>
      <c r="AA11" s="14">
        <f>AA10/(9*3)*100</f>
        <v>11.111111111111111</v>
      </c>
      <c r="AB11" s="14">
        <f>AB10/(9*3)*100</f>
        <v>0</v>
      </c>
      <c r="AC11" s="14">
        <f>AC10/(9*3)*100</f>
        <v>3.7037037037037033</v>
      </c>
    </row>
    <row r="12" spans="1:29" ht="12.75" customHeight="1" x14ac:dyDescent="0.2">
      <c r="A12" s="32">
        <v>110105</v>
      </c>
      <c r="B12" s="27"/>
      <c r="C12" s="27"/>
      <c r="D12" s="27"/>
      <c r="E12" s="1">
        <v>2</v>
      </c>
      <c r="F12" s="31">
        <v>1</v>
      </c>
      <c r="G12" s="31">
        <v>0</v>
      </c>
      <c r="H12" s="31">
        <v>1</v>
      </c>
      <c r="I12" s="31">
        <v>0</v>
      </c>
      <c r="J12" s="31">
        <v>0</v>
      </c>
      <c r="K12" s="31">
        <v>1</v>
      </c>
      <c r="L12" s="31">
        <v>1</v>
      </c>
      <c r="M12" s="31">
        <v>0</v>
      </c>
      <c r="N12" s="31">
        <v>0</v>
      </c>
      <c r="O12" s="31">
        <v>1</v>
      </c>
      <c r="P12" s="31">
        <v>0</v>
      </c>
      <c r="Q12" s="31">
        <v>2</v>
      </c>
      <c r="R12" s="31">
        <v>2</v>
      </c>
      <c r="S12" s="31">
        <v>1</v>
      </c>
      <c r="T12" s="31">
        <v>2</v>
      </c>
      <c r="U12" s="31">
        <v>1</v>
      </c>
      <c r="V12" s="31">
        <v>1</v>
      </c>
      <c r="W12" s="1">
        <v>0</v>
      </c>
      <c r="X12" s="28">
        <v>0</v>
      </c>
      <c r="Y12" s="28">
        <v>1</v>
      </c>
      <c r="Z12" s="28">
        <v>1</v>
      </c>
      <c r="AA12" s="28">
        <v>0</v>
      </c>
      <c r="AB12" s="28">
        <v>0</v>
      </c>
      <c r="AC12" s="28">
        <v>0</v>
      </c>
    </row>
    <row r="13" spans="1:29" x14ac:dyDescent="0.2">
      <c r="A13" s="32">
        <v>110110</v>
      </c>
      <c r="B13" s="27"/>
      <c r="C13" s="27"/>
      <c r="D13" s="27"/>
      <c r="E13" s="1">
        <v>1</v>
      </c>
      <c r="F13" s="31">
        <v>0</v>
      </c>
      <c r="G13" s="31">
        <v>0</v>
      </c>
      <c r="H13" s="31">
        <v>1</v>
      </c>
      <c r="I13" s="31">
        <v>0</v>
      </c>
      <c r="J13" s="31">
        <v>0</v>
      </c>
      <c r="K13" s="31">
        <v>0</v>
      </c>
      <c r="L13" s="31">
        <v>1</v>
      </c>
      <c r="M13" s="31">
        <v>0</v>
      </c>
      <c r="N13" s="31">
        <v>0</v>
      </c>
      <c r="O13" s="31">
        <v>1</v>
      </c>
      <c r="P13" s="31">
        <v>1</v>
      </c>
      <c r="Q13" s="31">
        <v>1</v>
      </c>
      <c r="R13" s="31">
        <v>2</v>
      </c>
      <c r="S13" s="31">
        <v>1</v>
      </c>
      <c r="T13" s="31">
        <v>1</v>
      </c>
      <c r="U13" s="31">
        <v>2</v>
      </c>
      <c r="V13" s="31">
        <v>2</v>
      </c>
      <c r="W13" s="1">
        <v>0</v>
      </c>
      <c r="X13" s="28">
        <v>0</v>
      </c>
      <c r="Y13" s="28">
        <v>0</v>
      </c>
      <c r="Z13" s="28">
        <v>1</v>
      </c>
      <c r="AA13" s="28">
        <v>0</v>
      </c>
      <c r="AB13" s="28">
        <v>0</v>
      </c>
      <c r="AC13" s="28">
        <v>0</v>
      </c>
    </row>
    <row r="14" spans="1:29" x14ac:dyDescent="0.2">
      <c r="A14" s="32">
        <v>110114</v>
      </c>
      <c r="B14" s="27"/>
      <c r="C14" s="27"/>
      <c r="D14" s="27"/>
      <c r="E14" s="1">
        <v>2</v>
      </c>
      <c r="F14" s="31">
        <v>1</v>
      </c>
      <c r="G14" s="31">
        <v>0</v>
      </c>
      <c r="H14" s="31">
        <v>2</v>
      </c>
      <c r="I14" s="31">
        <v>0</v>
      </c>
      <c r="J14" s="31">
        <v>1</v>
      </c>
      <c r="K14" s="31">
        <v>1</v>
      </c>
      <c r="L14" s="31">
        <v>1</v>
      </c>
      <c r="M14" s="31">
        <v>0</v>
      </c>
      <c r="N14" s="31">
        <v>1</v>
      </c>
      <c r="O14" s="31">
        <v>1</v>
      </c>
      <c r="P14" s="31">
        <v>1</v>
      </c>
      <c r="Q14" s="31">
        <v>2</v>
      </c>
      <c r="R14" s="31">
        <v>1</v>
      </c>
      <c r="S14" s="31">
        <v>1</v>
      </c>
      <c r="T14" s="31">
        <v>2</v>
      </c>
      <c r="U14" s="31">
        <v>2</v>
      </c>
      <c r="V14" s="31">
        <v>2</v>
      </c>
      <c r="W14" s="1">
        <v>0</v>
      </c>
      <c r="X14" s="28">
        <v>0</v>
      </c>
      <c r="Y14" s="28">
        <v>0</v>
      </c>
      <c r="Z14" s="28">
        <v>1</v>
      </c>
      <c r="AA14" s="28">
        <v>2</v>
      </c>
      <c r="AB14" s="28">
        <v>0</v>
      </c>
      <c r="AC14" s="28">
        <v>0</v>
      </c>
    </row>
    <row r="15" spans="1:29" x14ac:dyDescent="0.2">
      <c r="A15" s="32">
        <v>110114</v>
      </c>
      <c r="B15" s="27"/>
      <c r="C15" s="27"/>
      <c r="D15" s="27"/>
      <c r="E15" s="1">
        <v>2</v>
      </c>
      <c r="F15" s="31">
        <v>1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1</v>
      </c>
      <c r="M15" s="31">
        <v>0</v>
      </c>
      <c r="N15" s="31">
        <v>1</v>
      </c>
      <c r="O15" s="31">
        <v>1</v>
      </c>
      <c r="P15" s="31">
        <v>1</v>
      </c>
      <c r="Q15" s="31">
        <v>1</v>
      </c>
      <c r="R15" s="31">
        <v>1</v>
      </c>
      <c r="S15" s="31">
        <v>1</v>
      </c>
      <c r="T15" s="31">
        <v>2</v>
      </c>
      <c r="U15" s="31">
        <v>2</v>
      </c>
      <c r="V15" s="31">
        <v>2</v>
      </c>
      <c r="W15" s="1">
        <v>0</v>
      </c>
      <c r="X15" s="28">
        <v>1</v>
      </c>
      <c r="Y15" s="28">
        <v>0</v>
      </c>
      <c r="Z15" s="28">
        <v>1</v>
      </c>
      <c r="AA15" s="28">
        <v>0</v>
      </c>
      <c r="AB15" s="28">
        <v>0</v>
      </c>
      <c r="AC15" s="28">
        <v>0</v>
      </c>
    </row>
    <row r="16" spans="1:29" x14ac:dyDescent="0.2">
      <c r="A16" s="32">
        <v>110114</v>
      </c>
      <c r="B16" s="27"/>
      <c r="C16" s="27"/>
      <c r="D16" s="27"/>
      <c r="E16" s="1">
        <v>1</v>
      </c>
      <c r="F16" s="31">
        <v>0</v>
      </c>
      <c r="G16" s="31">
        <v>0</v>
      </c>
      <c r="H16" s="31">
        <v>1</v>
      </c>
      <c r="I16" s="31">
        <v>0</v>
      </c>
      <c r="J16" s="31">
        <v>0</v>
      </c>
      <c r="K16" s="31">
        <v>0</v>
      </c>
      <c r="L16" s="31">
        <v>1</v>
      </c>
      <c r="M16" s="31">
        <v>0</v>
      </c>
      <c r="N16" s="31">
        <v>0</v>
      </c>
      <c r="O16" s="31">
        <v>1</v>
      </c>
      <c r="P16" s="31">
        <v>1</v>
      </c>
      <c r="Q16" s="31">
        <v>2</v>
      </c>
      <c r="R16" s="31">
        <v>2</v>
      </c>
      <c r="S16" s="31">
        <v>1</v>
      </c>
      <c r="T16" s="31">
        <v>2</v>
      </c>
      <c r="U16" s="31">
        <v>1</v>
      </c>
      <c r="V16" s="31">
        <v>2</v>
      </c>
      <c r="W16" s="1">
        <v>0</v>
      </c>
      <c r="X16" s="28">
        <v>1</v>
      </c>
      <c r="Y16" s="28">
        <v>0</v>
      </c>
      <c r="Z16" s="28">
        <v>1</v>
      </c>
      <c r="AA16" s="28">
        <v>0</v>
      </c>
      <c r="AB16" s="28">
        <v>0</v>
      </c>
      <c r="AC16" s="28">
        <v>0</v>
      </c>
    </row>
    <row r="17" spans="1:29" x14ac:dyDescent="0.2">
      <c r="A17" s="32">
        <v>110119</v>
      </c>
      <c r="B17" s="27"/>
      <c r="C17" s="27"/>
      <c r="D17" s="27"/>
      <c r="E17" s="1">
        <v>1</v>
      </c>
      <c r="F17" s="31">
        <v>0</v>
      </c>
      <c r="G17" s="31">
        <v>0</v>
      </c>
      <c r="H17" s="31">
        <v>2</v>
      </c>
      <c r="I17" s="31">
        <v>1</v>
      </c>
      <c r="J17" s="31">
        <v>0</v>
      </c>
      <c r="K17" s="31">
        <v>1</v>
      </c>
      <c r="L17" s="31">
        <v>0</v>
      </c>
      <c r="M17" s="31">
        <v>0</v>
      </c>
      <c r="N17" s="31">
        <v>0</v>
      </c>
      <c r="O17" s="31">
        <v>2</v>
      </c>
      <c r="P17" s="31">
        <v>1</v>
      </c>
      <c r="Q17" s="31">
        <v>1</v>
      </c>
      <c r="R17" s="31">
        <v>2</v>
      </c>
      <c r="S17" s="31">
        <v>0</v>
      </c>
      <c r="T17" s="31">
        <v>1</v>
      </c>
      <c r="U17" s="31">
        <v>2</v>
      </c>
      <c r="V17" s="31">
        <v>1</v>
      </c>
      <c r="W17" s="1">
        <v>1</v>
      </c>
      <c r="X17" s="28">
        <v>0</v>
      </c>
      <c r="Y17" s="28">
        <v>0</v>
      </c>
      <c r="Z17" s="28">
        <v>0</v>
      </c>
      <c r="AA17" s="28">
        <v>1</v>
      </c>
      <c r="AB17" s="28">
        <v>0</v>
      </c>
      <c r="AC17" s="28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ОГЭ_ФИЗ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2022-06-21T05:54:43Z</cp:lastPrinted>
  <dcterms:created xsi:type="dcterms:W3CDTF">2022-10-19T06:31:27Z</dcterms:created>
  <dcterms:modified xsi:type="dcterms:W3CDTF">2022-10-21T17:20:45Z</dcterms:modified>
</cp:coreProperties>
</file>